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TESORERO\2025\05. MAYO\CTEA\"/>
    </mc:Choice>
  </mc:AlternateContent>
  <xr:revisionPtr revIDLastSave="0" documentId="13_ncr:1_{5E177639-82C8-4303-83FD-A23A0BA6F02D}" xr6:coauthVersionLast="47" xr6:coauthVersionMax="47" xr10:uidLastSave="{00000000-0000-0000-0000-000000000000}"/>
  <bookViews>
    <workbookView xWindow="-108" yWindow="-108" windowWidth="23256" windowHeight="12576" xr2:uid="{72F4D5D0-6B62-4671-9B64-08A759CDDB9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9" i="1"/>
  <c r="G7" i="1"/>
  <c r="K1" i="1"/>
  <c r="B5" i="1"/>
  <c r="C5" i="1"/>
  <c r="D5" i="1"/>
  <c r="C7" i="1" l="1"/>
</calcChain>
</file>

<file path=xl/sharedStrings.xml><?xml version="1.0" encoding="utf-8"?>
<sst xmlns="http://schemas.openxmlformats.org/spreadsheetml/2006/main" count="9" uniqueCount="8">
  <si>
    <t>TOTAL</t>
  </si>
  <si>
    <t>GASTOS</t>
  </si>
  <si>
    <t>ENERO</t>
  </si>
  <si>
    <t>FEBRERO</t>
  </si>
  <si>
    <t>MARZO</t>
  </si>
  <si>
    <t>JUEGOS SINCHI CHICTA</t>
  </si>
  <si>
    <t>SUELDO TECNICO MENUAL</t>
  </si>
  <si>
    <t>SUELDO TÉCNICO 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</si>
</sst>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3" fontId="0" fillId="0" borderId="1" xfId="1" applyFont="1" applyBorder="1"/>
    <xf numFmtId="43" fontId="3" fillId="0" borderId="1" xfId="1" applyFont="1" applyBorder="1"/>
    <xf numFmtId="0" fontId="0" fillId="0" borderId="1" xfId="0" applyBorder="1"/>
    <xf numFmtId="0" fontId="4" fillId="0" borderId="1" xfId="0" applyFont="1" applyBorder="1" applyAlignment="1">
      <alignment horizontal="right"/>
    </xf>
    <xf numFmtId="43" fontId="4" fillId="0" borderId="1" xfId="0" applyNumberFormat="1" applyFont="1" applyBorder="1"/>
    <xf numFmtId="0" fontId="4" fillId="0" borderId="1" xfId="0" applyFont="1" applyBorder="1"/>
    <xf numFmtId="0" fontId="2" fillId="0" borderId="0" xfId="0" applyFont="1"/>
    <xf numFmtId="0" fontId="0" fillId="0" borderId="0" xfId="0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/>
    <xf numFmtId="43" fontId="3" fillId="0" borderId="0" xfId="1" applyFont="1"/>
    <xf numFmtId="43" fontId="4" fillId="0" borderId="0" xfId="1" applyFont="1"/>
    <xf numFmtId="10" fontId="0" fillId="0" borderId="0" xfId="1" applyNumberFormat="1" applyFont="1"/>
    <xf numFmtId="43" fontId="4" fillId="0" borderId="0" xfId="0" applyNumberFormat="1" applyFont="1"/>
    <xf numFmtId="10" fontId="0" fillId="0" borderId="0" xfId="0" applyNumberFormat="1"/>
    <xf numFmtId="43" fontId="0" fillId="0" borderId="0" xfId="0" applyNumberFormat="1"/>
    <xf numFmtId="43" fontId="1" fillId="0" borderId="0" xfId="1" applyFont="1"/>
    <xf numFmtId="43" fontId="1" fillId="0" borderId="0" xfId="1" applyFont="1" applyFill="1" applyBorder="1"/>
    <xf numFmtId="0" fontId="4" fillId="0" borderId="0" xfId="0" applyFont="1" applyAlignment="1">
      <alignment horizontal="right"/>
    </xf>
    <xf numFmtId="43" fontId="5" fillId="2" borderId="0" xfId="0" applyNumberFormat="1" applyFon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9BE13-BD8D-4D3F-9B1E-6D710BCC2DAD}">
  <dimension ref="B1:K9"/>
  <sheetViews>
    <sheetView tabSelected="1" topLeftCell="A2" zoomScale="130" zoomScaleNormal="130" workbookViewId="0">
      <selection activeCell="I14" sqref="I14"/>
    </sheetView>
  </sheetViews>
  <sheetFormatPr baseColWidth="10" defaultRowHeight="14.4" x14ac:dyDescent="0.3"/>
  <cols>
    <col min="2" max="3" width="12.77734375" bestFit="1" customWidth="1"/>
    <col min="4" max="4" width="11.6640625" bestFit="1" customWidth="1"/>
    <col min="6" max="6" width="30.6640625" bestFit="1" customWidth="1"/>
    <col min="7" max="7" width="12.77734375" style="21" bestFit="1" customWidth="1"/>
    <col min="9" max="9" width="11.5546875" style="14"/>
  </cols>
  <sheetData>
    <row r="1" spans="2:11" x14ac:dyDescent="0.3">
      <c r="K1" s="20">
        <f>+I6-J7</f>
        <v>0</v>
      </c>
    </row>
    <row r="2" spans="2:11" s="3" customFormat="1" x14ac:dyDescent="0.3">
      <c r="B2" s="4" t="s">
        <v>2</v>
      </c>
      <c r="C2" s="4" t="s">
        <v>3</v>
      </c>
      <c r="D2" s="4" t="s">
        <v>4</v>
      </c>
      <c r="G2" s="13"/>
      <c r="I2" s="13"/>
    </row>
    <row r="3" spans="2:11" x14ac:dyDescent="0.3">
      <c r="B3" s="5">
        <v>1013.36</v>
      </c>
      <c r="C3" s="5">
        <v>1186.44</v>
      </c>
      <c r="D3" s="5">
        <v>1095.5899999999999</v>
      </c>
      <c r="F3" s="12" t="s">
        <v>5</v>
      </c>
      <c r="G3" s="22">
        <v>27000</v>
      </c>
    </row>
    <row r="4" spans="2:11" x14ac:dyDescent="0.3">
      <c r="B4" s="5">
        <v>9943.8700000000008</v>
      </c>
      <c r="C4" s="5">
        <v>12002.66</v>
      </c>
      <c r="D4" s="5">
        <v>7502.44</v>
      </c>
      <c r="E4" s="11"/>
      <c r="F4" s="12" t="s">
        <v>6</v>
      </c>
      <c r="G4" s="22">
        <v>1508.4</v>
      </c>
      <c r="I4" s="17"/>
      <c r="J4" s="19"/>
    </row>
    <row r="5" spans="2:11" s="1" customFormat="1" ht="17.399999999999999" x14ac:dyDescent="0.35">
      <c r="B5" s="6">
        <f t="shared" ref="B5:D5" si="0">SUM(B3:B4)</f>
        <v>10957.230000000001</v>
      </c>
      <c r="C5" s="6">
        <f t="shared" si="0"/>
        <v>13189.1</v>
      </c>
      <c r="D5" s="6">
        <f t="shared" si="0"/>
        <v>8598.0299999999988</v>
      </c>
      <c r="F5" s="12" t="s">
        <v>7</v>
      </c>
      <c r="G5" s="21">
        <f>+G4*3</f>
        <v>4525.2000000000007</v>
      </c>
      <c r="I5" s="15"/>
    </row>
    <row r="6" spans="2:11" x14ac:dyDescent="0.3">
      <c r="B6" s="7"/>
      <c r="C6" s="7"/>
      <c r="D6" s="7"/>
    </row>
    <row r="7" spans="2:11" s="2" customFormat="1" ht="18" x14ac:dyDescent="0.35">
      <c r="B7" s="8" t="s">
        <v>0</v>
      </c>
      <c r="C7" s="9">
        <f>+B5+C5+D5</f>
        <v>32744.36</v>
      </c>
      <c r="D7" s="10"/>
      <c r="F7" s="23" t="s">
        <v>0</v>
      </c>
      <c r="G7" s="16">
        <f>+G3+G5</f>
        <v>31525.200000000001</v>
      </c>
      <c r="H7" s="24" t="s">
        <v>1</v>
      </c>
      <c r="I7" s="16"/>
      <c r="J7" s="18"/>
    </row>
    <row r="9" spans="2:11" x14ac:dyDescent="0.3">
      <c r="G9" s="21">
        <f>+C7-G7</f>
        <v>1219.1599999999999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2025-02-25T20:20:28Z</dcterms:created>
  <dcterms:modified xsi:type="dcterms:W3CDTF">2025-05-05T20:26:01Z</dcterms:modified>
</cp:coreProperties>
</file>